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calcChain.xml><?xml version="1.0" encoding="utf-8"?>
<calcChain xmlns="http://schemas.openxmlformats.org/spreadsheetml/2006/main">
  <c r="A9" i="3"/>
  <c r="C9"/>
  <c r="B9" s="1"/>
  <c r="E9" s="1"/>
  <c r="F9" s="1"/>
  <c r="D9"/>
  <c r="G9"/>
  <c r="A5"/>
  <c r="C5"/>
  <c r="B5" s="1"/>
  <c r="E5" s="1"/>
  <c r="F5" s="1"/>
  <c r="D5"/>
  <c r="G5"/>
  <c r="A4"/>
  <c r="C4"/>
  <c r="B4" s="1"/>
  <c r="E4" s="1"/>
  <c r="F4" s="1"/>
  <c r="D4"/>
  <c r="G4"/>
  <c r="G3"/>
  <c r="B3"/>
  <c r="A3"/>
  <c r="G2"/>
  <c r="D2"/>
  <c r="B2"/>
  <c r="E2" s="1"/>
  <c r="C15" i="1"/>
  <c r="C16"/>
  <c r="C17"/>
  <c r="C18"/>
  <c r="C19"/>
  <c r="C20"/>
  <c r="C21"/>
  <c r="C22"/>
  <c r="C23"/>
  <c r="C24"/>
  <c r="C25"/>
  <c r="B16"/>
  <c r="B17"/>
  <c r="B18"/>
  <c r="B19"/>
  <c r="B20"/>
  <c r="B21"/>
  <c r="B22"/>
  <c r="B23"/>
  <c r="B24"/>
  <c r="B25"/>
  <c r="B15"/>
  <c r="C19" i="2"/>
  <c r="C20"/>
  <c r="C21"/>
  <c r="C22"/>
  <c r="C23"/>
  <c r="C24"/>
  <c r="C25"/>
  <c r="C26"/>
  <c r="C27"/>
  <c r="C28"/>
  <c r="C18"/>
  <c r="B28"/>
  <c r="B19"/>
  <c r="B20"/>
  <c r="B21"/>
  <c r="B22"/>
  <c r="B23"/>
  <c r="B24"/>
  <c r="B25"/>
  <c r="B26"/>
  <c r="B27"/>
  <c r="B18"/>
  <c r="B2" i="1"/>
  <c r="B3" i="2"/>
  <c r="B4"/>
  <c r="B5"/>
  <c r="B6"/>
  <c r="B7"/>
  <c r="B8"/>
  <c r="B9"/>
  <c r="B10"/>
  <c r="B11"/>
  <c r="B12"/>
  <c r="B2"/>
  <c r="B3" i="1"/>
  <c r="B4"/>
  <c r="B5"/>
  <c r="B6"/>
  <c r="B7"/>
  <c r="B8"/>
  <c r="B9"/>
  <c r="B10"/>
  <c r="B11"/>
  <c r="B12"/>
  <c r="A6" i="3" l="1"/>
  <c r="C6"/>
  <c r="F2"/>
  <c r="B6" l="1"/>
  <c r="E6" s="1"/>
  <c r="D6"/>
  <c r="F6" s="1"/>
  <c r="G6"/>
  <c r="C3"/>
  <c r="A7" l="1"/>
  <c r="C7"/>
  <c r="D3"/>
  <c r="E3"/>
  <c r="B7" l="1"/>
  <c r="E7" s="1"/>
  <c r="D7"/>
  <c r="F7" s="1"/>
  <c r="G7"/>
  <c r="F3"/>
  <c r="A8" l="1"/>
  <c r="C8"/>
  <c r="B8" l="1"/>
  <c r="E8" s="1"/>
  <c r="D8"/>
  <c r="F8" s="1"/>
  <c r="G8"/>
</calcChain>
</file>

<file path=xl/sharedStrings.xml><?xml version="1.0" encoding="utf-8"?>
<sst xmlns="http://schemas.openxmlformats.org/spreadsheetml/2006/main" count="18" uniqueCount="12">
  <si>
    <t>x</t>
  </si>
  <si>
    <t>f(x)</t>
  </si>
  <si>
    <t>g(x)</t>
  </si>
  <si>
    <t>g1(x)</t>
  </si>
  <si>
    <t>Xcr</t>
  </si>
  <si>
    <t>A</t>
  </si>
  <si>
    <t>B</t>
  </si>
  <si>
    <t>F(a)</t>
  </si>
  <si>
    <t>F(Xcr)</t>
  </si>
  <si>
    <t>F(a)*F(Xcr)</t>
  </si>
  <si>
    <t>|A-B|&lt;E</t>
  </si>
  <si>
    <t>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</si>
</sst>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Лист1!$B$1</c:f>
              <c:strCache>
                <c:ptCount val="1"/>
                <c:pt idx="0">
                  <c:v>f(x)</c:v>
                </c:pt>
              </c:strCache>
            </c:strRef>
          </c:tx>
          <c:marker>
            <c:symbol val="none"/>
          </c:marker>
          <c:yVal>
            <c:numRef>
              <c:f>Лист1!$B$2:$B$12</c:f>
              <c:numCache>
                <c:formatCode>General</c:formatCode>
                <c:ptCount val="11"/>
                <c:pt idx="0">
                  <c:v>-9.8612288668110004E-2</c:v>
                </c:pt>
                <c:pt idx="1">
                  <c:v>0.27859788850889977</c:v>
                </c:pt>
                <c:pt idx="2">
                  <c:v>0.67684919019431966</c:v>
                </c:pt>
                <c:pt idx="3">
                  <c:v>1.0960775315275644</c:v>
                </c:pt>
                <c:pt idx="4">
                  <c:v>1.5362245683778841</c:v>
                </c:pt>
                <c:pt idx="5">
                  <c:v>1.9972370315046319</c:v>
                </c:pt>
                <c:pt idx="6">
                  <c:v>2.4790661545379367</c:v>
                </c:pt>
                <c:pt idx="7">
                  <c:v>2.981667180349822</c:v>
                </c:pt>
                <c:pt idx="8">
                  <c:v>3.5049989332676592</c:v>
                </c:pt>
                <c:pt idx="9">
                  <c:v>4.0490234468643997</c:v>
                </c:pt>
                <c:pt idx="10">
                  <c:v>4.6137056388801092</c:v>
                </c:pt>
              </c:numCache>
            </c:numRef>
          </c:yVal>
          <c:smooth val="1"/>
        </c:ser>
        <c:axId val="56822016"/>
        <c:axId val="56827904"/>
      </c:scatterChart>
      <c:valAx>
        <c:axId val="56822016"/>
        <c:scaling>
          <c:orientation val="minMax"/>
        </c:scaling>
        <c:axPos val="b"/>
        <c:tickLblPos val="nextTo"/>
        <c:crossAx val="56827904"/>
        <c:crosses val="autoZero"/>
        <c:crossBetween val="midCat"/>
      </c:valAx>
      <c:valAx>
        <c:axId val="56827904"/>
        <c:scaling>
          <c:orientation val="minMax"/>
        </c:scaling>
        <c:axPos val="l"/>
        <c:majorGridlines/>
        <c:numFmt formatCode="General" sourceLinked="1"/>
        <c:tickLblPos val="nextTo"/>
        <c:crossAx val="568220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Лист1!$B$14</c:f>
              <c:strCache>
                <c:ptCount val="1"/>
                <c:pt idx="0">
                  <c:v>g(x)</c:v>
                </c:pt>
              </c:strCache>
            </c:strRef>
          </c:tx>
          <c:marker>
            <c:symbol val="none"/>
          </c:marker>
          <c:val>
            <c:numRef>
              <c:f>Лист1!$B$15:$B$25</c:f>
              <c:numCache>
                <c:formatCode>General</c:formatCode>
                <c:ptCount val="11"/>
                <c:pt idx="0">
                  <c:v>1</c:v>
                </c:pt>
                <c:pt idx="1">
                  <c:v>1.4100000000000001</c:v>
                </c:pt>
                <c:pt idx="2">
                  <c:v>1.8400000000000007</c:v>
                </c:pt>
                <c:pt idx="3">
                  <c:v>2.2899999999999991</c:v>
                </c:pt>
                <c:pt idx="4">
                  <c:v>2.76</c:v>
                </c:pt>
                <c:pt idx="5">
                  <c:v>3.25</c:v>
                </c:pt>
                <c:pt idx="6">
                  <c:v>3.7600000000000007</c:v>
                </c:pt>
                <c:pt idx="7">
                  <c:v>4.2900000000000009</c:v>
                </c:pt>
                <c:pt idx="8">
                  <c:v>4.839999999999999</c:v>
                </c:pt>
                <c:pt idx="9">
                  <c:v>5.41</c:v>
                </c:pt>
                <c:pt idx="10">
                  <c:v>6</c:v>
                </c:pt>
              </c:numCache>
            </c:numRef>
          </c:val>
        </c:ser>
        <c:ser>
          <c:idx val="1"/>
          <c:order val="1"/>
          <c:tx>
            <c:strRef>
              <c:f>Лист1!$C$14</c:f>
              <c:strCache>
                <c:ptCount val="1"/>
                <c:pt idx="0">
                  <c:v>g1(x)</c:v>
                </c:pt>
              </c:strCache>
            </c:strRef>
          </c:tx>
          <c:marker>
            <c:symbol val="none"/>
          </c:marker>
          <c:val>
            <c:numRef>
              <c:f>Лист1!$C$15:$C$25</c:f>
              <c:numCache>
                <c:formatCode>General</c:formatCode>
                <c:ptCount val="11"/>
                <c:pt idx="0">
                  <c:v>1.0986122886681098</c:v>
                </c:pt>
                <c:pt idx="1">
                  <c:v>1.1314021114911006</c:v>
                </c:pt>
                <c:pt idx="2">
                  <c:v>1.1631508098056809</c:v>
                </c:pt>
                <c:pt idx="3">
                  <c:v>1.1939224684724346</c:v>
                </c:pt>
                <c:pt idx="4">
                  <c:v>1.2237754316221157</c:v>
                </c:pt>
                <c:pt idx="5">
                  <c:v>1.2527629684953681</c:v>
                </c:pt>
                <c:pt idx="6">
                  <c:v>1.2809338454620642</c:v>
                </c:pt>
                <c:pt idx="7">
                  <c:v>1.3083328196501789</c:v>
                </c:pt>
                <c:pt idx="8">
                  <c:v>1.33500106673234</c:v>
                </c:pt>
                <c:pt idx="9">
                  <c:v>1.3609765531356006</c:v>
                </c:pt>
                <c:pt idx="10">
                  <c:v>1.3862943611198906</c:v>
                </c:pt>
              </c:numCache>
            </c:numRef>
          </c:val>
        </c:ser>
        <c:marker val="1"/>
        <c:axId val="56857344"/>
        <c:axId val="56858880"/>
      </c:lineChart>
      <c:catAx>
        <c:axId val="56857344"/>
        <c:scaling>
          <c:orientation val="minMax"/>
        </c:scaling>
        <c:axPos val="b"/>
        <c:tickLblPos val="nextTo"/>
        <c:crossAx val="56858880"/>
        <c:crosses val="autoZero"/>
        <c:auto val="1"/>
        <c:lblAlgn val="ctr"/>
        <c:lblOffset val="100"/>
      </c:catAx>
      <c:valAx>
        <c:axId val="56858880"/>
        <c:scaling>
          <c:orientation val="minMax"/>
        </c:scaling>
        <c:axPos val="l"/>
        <c:majorGridlines/>
        <c:numFmt formatCode="General" sourceLinked="1"/>
        <c:tickLblPos val="nextTo"/>
        <c:crossAx val="568573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5"/>
  <c:chart>
    <c:title>
      <c:layout/>
    </c:title>
    <c:plotArea>
      <c:layout>
        <c:manualLayout>
          <c:layoutTarget val="inner"/>
          <c:xMode val="edge"/>
          <c:yMode val="edge"/>
          <c:x val="0.12214129483814523"/>
          <c:y val="0.1901738845144357"/>
          <c:w val="0.71811570428696392"/>
          <c:h val="0.75379593175853066"/>
        </c:manualLayout>
      </c:layout>
      <c:scatterChart>
        <c:scatterStyle val="smoothMarker"/>
        <c:ser>
          <c:idx val="0"/>
          <c:order val="0"/>
          <c:tx>
            <c:strRef>
              <c:f>Лист2!$B$1</c:f>
              <c:strCache>
                <c:ptCount val="1"/>
                <c:pt idx="0">
                  <c:v>f(x)</c:v>
                </c:pt>
              </c:strCache>
            </c:strRef>
          </c:tx>
          <c:marker>
            <c:symbol val="none"/>
          </c:marker>
          <c:yVal>
            <c:numRef>
              <c:f>Лист2!$B$2:$B$12</c:f>
              <c:numCache>
                <c:formatCode>General</c:formatCode>
                <c:ptCount val="11"/>
                <c:pt idx="0">
                  <c:v>-2</c:v>
                </c:pt>
                <c:pt idx="1">
                  <c:v>-1.7996664999603118</c:v>
                </c:pt>
                <c:pt idx="2">
                  <c:v>-1.5973279949178121</c:v>
                </c:pt>
                <c:pt idx="3">
                  <c:v>-1.3909594131057146</c:v>
                </c:pt>
                <c:pt idx="4">
                  <c:v>-1.178495348394369</c:v>
                </c:pt>
                <c:pt idx="5">
                  <c:v>-0.95780938901250523</c:v>
                </c:pt>
                <c:pt idx="6">
                  <c:v>-0.72669283570351739</c:v>
                </c:pt>
                <c:pt idx="7">
                  <c:v>-0.48283259632093278</c:v>
                </c:pt>
                <c:pt idx="8">
                  <c:v>-0.22378803562475369</c:v>
                </c:pt>
                <c:pt idx="9">
                  <c:v>5.303345141635063E-2</c:v>
                </c:pt>
                <c:pt idx="10">
                  <c:v>0.35040238728760276</c:v>
                </c:pt>
              </c:numCache>
            </c:numRef>
          </c:yVal>
          <c:smooth val="1"/>
        </c:ser>
        <c:axId val="57026432"/>
        <c:axId val="57027968"/>
      </c:scatterChart>
      <c:valAx>
        <c:axId val="57026432"/>
        <c:scaling>
          <c:orientation val="minMax"/>
        </c:scaling>
        <c:axPos val="b"/>
        <c:numFmt formatCode="General" sourceLinked="0"/>
        <c:tickLblPos val="nextTo"/>
        <c:crossAx val="57027968"/>
        <c:crosses val="autoZero"/>
        <c:crossBetween val="midCat"/>
      </c:valAx>
      <c:valAx>
        <c:axId val="57027968"/>
        <c:scaling>
          <c:orientation val="minMax"/>
        </c:scaling>
        <c:axPos val="l"/>
        <c:majorGridlines/>
        <c:numFmt formatCode="General" sourceLinked="1"/>
        <c:tickLblPos val="nextTo"/>
        <c:crossAx val="570264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Лист2!$B$17</c:f>
              <c:strCache>
                <c:ptCount val="1"/>
                <c:pt idx="0">
                  <c:v>g(x)</c:v>
                </c:pt>
              </c:strCache>
            </c:strRef>
          </c:tx>
          <c:marker>
            <c:symbol val="none"/>
          </c:marker>
          <c:val>
            <c:numRef>
              <c:f>Лист2!$B$18:$B$28</c:f>
              <c:numCache>
                <c:formatCode>General</c:formatCode>
                <c:ptCount val="11"/>
                <c:pt idx="0">
                  <c:v>1</c:v>
                </c:pt>
                <c:pt idx="1">
                  <c:v>1.1051709180756477</c:v>
                </c:pt>
                <c:pt idx="2">
                  <c:v>1.2214027581601699</c:v>
                </c:pt>
                <c:pt idx="3">
                  <c:v>1.3498588075760032</c:v>
                </c:pt>
                <c:pt idx="4">
                  <c:v>1.4918246976412703</c:v>
                </c:pt>
                <c:pt idx="5">
                  <c:v>1.6487212707001282</c:v>
                </c:pt>
                <c:pt idx="6">
                  <c:v>1.8221188003905089</c:v>
                </c:pt>
                <c:pt idx="7">
                  <c:v>2.0137527074704766</c:v>
                </c:pt>
                <c:pt idx="8">
                  <c:v>2.2255409284924679</c:v>
                </c:pt>
                <c:pt idx="9">
                  <c:v>2.4596031111569499</c:v>
                </c:pt>
                <c:pt idx="10">
                  <c:v>2.7182818284590451</c:v>
                </c:pt>
              </c:numCache>
            </c:numRef>
          </c:val>
        </c:ser>
        <c:ser>
          <c:idx val="1"/>
          <c:order val="1"/>
          <c:tx>
            <c:strRef>
              <c:f>Лист2!$C$17</c:f>
              <c:strCache>
                <c:ptCount val="1"/>
                <c:pt idx="0">
                  <c:v>g1(x)</c:v>
                </c:pt>
              </c:strCache>
            </c:strRef>
          </c:tx>
          <c:marker>
            <c:symbol val="none"/>
          </c:marker>
          <c:val>
            <c:numRef>
              <c:f>Лист2!$C$18:$C$28</c:f>
              <c:numCache>
                <c:formatCode>General</c:formatCode>
                <c:ptCount val="11"/>
                <c:pt idx="0">
                  <c:v>3</c:v>
                </c:pt>
                <c:pt idx="1">
                  <c:v>2.9048374180359593</c:v>
                </c:pt>
                <c:pt idx="2">
                  <c:v>2.8187307530779817</c:v>
                </c:pt>
                <c:pt idx="3">
                  <c:v>2.7408182206817178</c:v>
                </c:pt>
                <c:pt idx="4">
                  <c:v>2.6703200460356395</c:v>
                </c:pt>
                <c:pt idx="5">
                  <c:v>2.6065306597126332</c:v>
                </c:pt>
                <c:pt idx="6">
                  <c:v>2.5488116360940265</c:v>
                </c:pt>
                <c:pt idx="7">
                  <c:v>2.4965853037914094</c:v>
                </c:pt>
                <c:pt idx="8">
                  <c:v>2.4493289641172216</c:v>
                </c:pt>
                <c:pt idx="9">
                  <c:v>2.4065696597405992</c:v>
                </c:pt>
                <c:pt idx="10">
                  <c:v>2.3678794411714423</c:v>
                </c:pt>
              </c:numCache>
            </c:numRef>
          </c:val>
        </c:ser>
        <c:marker val="1"/>
        <c:axId val="57057280"/>
        <c:axId val="57058816"/>
      </c:lineChart>
      <c:catAx>
        <c:axId val="57057280"/>
        <c:scaling>
          <c:orientation val="minMax"/>
        </c:scaling>
        <c:axPos val="b"/>
        <c:tickLblPos val="nextTo"/>
        <c:crossAx val="57058816"/>
        <c:crosses val="autoZero"/>
        <c:auto val="1"/>
        <c:lblAlgn val="ctr"/>
        <c:lblOffset val="100"/>
      </c:catAx>
      <c:valAx>
        <c:axId val="57058816"/>
        <c:scaling>
          <c:orientation val="minMax"/>
        </c:scaling>
        <c:axPos val="l"/>
        <c:majorGridlines/>
        <c:numFmt formatCode="General" sourceLinked="1"/>
        <c:tickLblPos val="nextTo"/>
        <c:crossAx val="570572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0</xdr:rowOff>
    </xdr:from>
    <xdr:to>
      <xdr:col>10</xdr:col>
      <xdr:colOff>428625</xdr:colOff>
      <xdr:row>14</xdr:row>
      <xdr:rowOff>76200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142875</xdr:colOff>
      <xdr:row>8</xdr:row>
      <xdr:rowOff>152400</xdr:rowOff>
    </xdr:from>
    <xdr:to>
      <xdr:col>11</xdr:col>
      <xdr:colOff>447675</xdr:colOff>
      <xdr:row>23</xdr:row>
      <xdr:rowOff>38100</xdr:rowOff>
    </xdr:to>
    <xdr:graphicFrame macro="">
      <xdr:nvGraphicFramePr>
        <xdr:cNvPr id="14" name="Диаграмма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</xdr:row>
      <xdr:rowOff>9525</xdr:rowOff>
    </xdr:from>
    <xdr:to>
      <xdr:col>11</xdr:col>
      <xdr:colOff>323850</xdr:colOff>
      <xdr:row>15</xdr:row>
      <xdr:rowOff>85725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600075</xdr:colOff>
      <xdr:row>17</xdr:row>
      <xdr:rowOff>9525</xdr:rowOff>
    </xdr:from>
    <xdr:to>
      <xdr:col>11</xdr:col>
      <xdr:colOff>295275</xdr:colOff>
      <xdr:row>31</xdr:row>
      <xdr:rowOff>85725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M4" sqref="M4"/>
    </sheetView>
  </sheetViews>
  <sheetFormatPr defaultRowHeight="15"/>
  <sheetData>
    <row r="1" spans="1:5">
      <c r="A1" s="1" t="s">
        <v>0</v>
      </c>
      <c r="B1" s="1" t="s">
        <v>1</v>
      </c>
      <c r="C1" s="1"/>
      <c r="D1" s="1"/>
      <c r="E1" s="1"/>
    </row>
    <row r="2" spans="1:5">
      <c r="A2" s="1">
        <v>2</v>
      </c>
      <c r="B2" s="1">
        <f>A2^2-LN(1+A2)-3</f>
        <v>-9.8612288668110004E-2</v>
      </c>
      <c r="C2" s="1"/>
      <c r="D2" s="1"/>
      <c r="E2" s="1"/>
    </row>
    <row r="3" spans="1:5">
      <c r="A3" s="1">
        <v>2.1</v>
      </c>
      <c r="B3" s="1">
        <f t="shared" ref="B3:B12" si="0">A3^2-LN(1+A3)-3</f>
        <v>0.27859788850889977</v>
      </c>
      <c r="C3" s="1"/>
      <c r="D3" s="1"/>
      <c r="E3" s="1"/>
    </row>
    <row r="4" spans="1:5">
      <c r="A4" s="1">
        <v>2.2000000000000002</v>
      </c>
      <c r="B4" s="1">
        <f t="shared" si="0"/>
        <v>0.67684919019431966</v>
      </c>
      <c r="C4" s="1"/>
      <c r="D4" s="1"/>
      <c r="E4" s="1"/>
    </row>
    <row r="5" spans="1:5">
      <c r="A5" s="1">
        <v>2.2999999999999998</v>
      </c>
      <c r="B5" s="1">
        <f t="shared" si="0"/>
        <v>1.0960775315275644</v>
      </c>
      <c r="C5" s="1"/>
      <c r="D5" s="1"/>
      <c r="E5" s="1"/>
    </row>
    <row r="6" spans="1:5">
      <c r="A6" s="1">
        <v>2.4</v>
      </c>
      <c r="B6" s="1">
        <f t="shared" si="0"/>
        <v>1.5362245683778841</v>
      </c>
      <c r="C6" s="1"/>
      <c r="D6" s="1"/>
      <c r="E6" s="1"/>
    </row>
    <row r="7" spans="1:5">
      <c r="A7" s="1">
        <v>2.5</v>
      </c>
      <c r="B7" s="1">
        <f t="shared" si="0"/>
        <v>1.9972370315046319</v>
      </c>
      <c r="C7" s="1"/>
      <c r="D7" s="1"/>
      <c r="E7" s="1"/>
    </row>
    <row r="8" spans="1:5">
      <c r="A8" s="1">
        <v>2.6</v>
      </c>
      <c r="B8" s="1">
        <f t="shared" si="0"/>
        <v>2.4790661545379367</v>
      </c>
    </row>
    <row r="9" spans="1:5">
      <c r="A9" s="1">
        <v>2.7</v>
      </c>
      <c r="B9" s="1">
        <f t="shared" si="0"/>
        <v>2.981667180349822</v>
      </c>
    </row>
    <row r="10" spans="1:5">
      <c r="A10" s="1">
        <v>2.8</v>
      </c>
      <c r="B10" s="1">
        <f t="shared" si="0"/>
        <v>3.5049989332676592</v>
      </c>
    </row>
    <row r="11" spans="1:5">
      <c r="A11" s="1">
        <v>2.9</v>
      </c>
      <c r="B11" s="1">
        <f t="shared" si="0"/>
        <v>4.0490234468643997</v>
      </c>
    </row>
    <row r="12" spans="1:5">
      <c r="A12" s="1">
        <v>3</v>
      </c>
      <c r="B12" s="1">
        <f t="shared" si="0"/>
        <v>4.6137056388801092</v>
      </c>
    </row>
    <row r="14" spans="1:5">
      <c r="A14" t="s">
        <v>0</v>
      </c>
      <c r="B14" t="s">
        <v>2</v>
      </c>
      <c r="C14" t="s">
        <v>3</v>
      </c>
    </row>
    <row r="15" spans="1:5">
      <c r="A15">
        <v>2</v>
      </c>
      <c r="B15">
        <f>(A15)^2-3</f>
        <v>1</v>
      </c>
      <c r="C15">
        <f>LN(1+A15)</f>
        <v>1.0986122886681098</v>
      </c>
    </row>
    <row r="16" spans="1:5">
      <c r="A16">
        <v>2.1</v>
      </c>
      <c r="B16">
        <f t="shared" ref="B16:B25" si="1">(A16)^2-3</f>
        <v>1.4100000000000001</v>
      </c>
      <c r="C16">
        <f t="shared" ref="C16:C25" si="2">LN(1+A16)</f>
        <v>1.1314021114911006</v>
      </c>
    </row>
    <row r="17" spans="1:3">
      <c r="A17">
        <v>2.2000000000000002</v>
      </c>
      <c r="B17">
        <f t="shared" si="1"/>
        <v>1.8400000000000007</v>
      </c>
      <c r="C17">
        <f t="shared" si="2"/>
        <v>1.1631508098056809</v>
      </c>
    </row>
    <row r="18" spans="1:3">
      <c r="A18">
        <v>2.2999999999999998</v>
      </c>
      <c r="B18">
        <f t="shared" si="1"/>
        <v>2.2899999999999991</v>
      </c>
      <c r="C18">
        <f t="shared" si="2"/>
        <v>1.1939224684724346</v>
      </c>
    </row>
    <row r="19" spans="1:3">
      <c r="A19">
        <v>2.4</v>
      </c>
      <c r="B19">
        <f t="shared" si="1"/>
        <v>2.76</v>
      </c>
      <c r="C19">
        <f t="shared" si="2"/>
        <v>1.2237754316221157</v>
      </c>
    </row>
    <row r="20" spans="1:3">
      <c r="A20">
        <v>2.5</v>
      </c>
      <c r="B20">
        <f t="shared" si="1"/>
        <v>3.25</v>
      </c>
      <c r="C20">
        <f t="shared" si="2"/>
        <v>1.2527629684953681</v>
      </c>
    </row>
    <row r="21" spans="1:3">
      <c r="A21">
        <v>2.6</v>
      </c>
      <c r="B21">
        <f t="shared" si="1"/>
        <v>3.7600000000000007</v>
      </c>
      <c r="C21">
        <f t="shared" si="2"/>
        <v>1.2809338454620642</v>
      </c>
    </row>
    <row r="22" spans="1:3">
      <c r="A22">
        <v>2.7</v>
      </c>
      <c r="B22">
        <f t="shared" si="1"/>
        <v>4.2900000000000009</v>
      </c>
      <c r="C22">
        <f t="shared" si="2"/>
        <v>1.3083328196501789</v>
      </c>
    </row>
    <row r="23" spans="1:3">
      <c r="A23">
        <v>2.8</v>
      </c>
      <c r="B23">
        <f t="shared" si="1"/>
        <v>4.839999999999999</v>
      </c>
      <c r="C23">
        <f t="shared" si="2"/>
        <v>1.33500106673234</v>
      </c>
    </row>
    <row r="24" spans="1:3">
      <c r="A24">
        <v>2.9</v>
      </c>
      <c r="B24">
        <f t="shared" si="1"/>
        <v>5.41</v>
      </c>
      <c r="C24">
        <f t="shared" si="2"/>
        <v>1.3609765531356006</v>
      </c>
    </row>
    <row r="25" spans="1:3">
      <c r="A25">
        <v>3</v>
      </c>
      <c r="B25">
        <f t="shared" si="1"/>
        <v>6</v>
      </c>
      <c r="C25">
        <f t="shared" si="2"/>
        <v>1.3862943611198906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D15" sqref="D15"/>
    </sheetView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f>EXP(A2)-EXP(-A2)-2</f>
        <v>-2</v>
      </c>
    </row>
    <row r="3" spans="1:2">
      <c r="A3">
        <v>0.1</v>
      </c>
      <c r="B3">
        <f t="shared" ref="B3:B12" si="0">EXP(A3)-EXP(-A3)-2</f>
        <v>-1.7996664999603118</v>
      </c>
    </row>
    <row r="4" spans="1:2">
      <c r="A4">
        <v>0.2</v>
      </c>
      <c r="B4">
        <f t="shared" si="0"/>
        <v>-1.5973279949178121</v>
      </c>
    </row>
    <row r="5" spans="1:2">
      <c r="A5">
        <v>0.3</v>
      </c>
      <c r="B5">
        <f t="shared" si="0"/>
        <v>-1.3909594131057146</v>
      </c>
    </row>
    <row r="6" spans="1:2">
      <c r="A6">
        <v>0.4</v>
      </c>
      <c r="B6">
        <f t="shared" si="0"/>
        <v>-1.178495348394369</v>
      </c>
    </row>
    <row r="7" spans="1:2">
      <c r="A7">
        <v>0.5</v>
      </c>
      <c r="B7">
        <f t="shared" si="0"/>
        <v>-0.95780938901250523</v>
      </c>
    </row>
    <row r="8" spans="1:2">
      <c r="A8">
        <v>0.6</v>
      </c>
      <c r="B8">
        <f t="shared" si="0"/>
        <v>-0.72669283570351739</v>
      </c>
    </row>
    <row r="9" spans="1:2">
      <c r="A9">
        <v>0.7</v>
      </c>
      <c r="B9">
        <f t="shared" si="0"/>
        <v>-0.48283259632093278</v>
      </c>
    </row>
    <row r="10" spans="1:2">
      <c r="A10">
        <v>0.8</v>
      </c>
      <c r="B10">
        <f t="shared" si="0"/>
        <v>-0.22378803562475369</v>
      </c>
    </row>
    <row r="11" spans="1:2">
      <c r="A11">
        <v>0.9</v>
      </c>
      <c r="B11">
        <f t="shared" si="0"/>
        <v>5.303345141635063E-2</v>
      </c>
    </row>
    <row r="12" spans="1:2">
      <c r="A12">
        <v>1</v>
      </c>
      <c r="B12">
        <f t="shared" si="0"/>
        <v>0.35040238728760276</v>
      </c>
    </row>
    <row r="17" spans="1:3">
      <c r="A17" t="s">
        <v>0</v>
      </c>
      <c r="B17" t="s">
        <v>2</v>
      </c>
      <c r="C17" t="s">
        <v>3</v>
      </c>
    </row>
    <row r="18" spans="1:3">
      <c r="A18">
        <v>0</v>
      </c>
      <c r="B18">
        <f>EXP(A18)</f>
        <v>1</v>
      </c>
      <c r="C18">
        <f>EXP(-A18)+2</f>
        <v>3</v>
      </c>
    </row>
    <row r="19" spans="1:3">
      <c r="A19">
        <v>0.1</v>
      </c>
      <c r="B19">
        <f t="shared" ref="B19:B28" si="1">EXP(A19)</f>
        <v>1.1051709180756477</v>
      </c>
      <c r="C19">
        <f t="shared" ref="C19:C28" si="2">EXP(-A19)+2</f>
        <v>2.9048374180359593</v>
      </c>
    </row>
    <row r="20" spans="1:3">
      <c r="A20">
        <v>0.2</v>
      </c>
      <c r="B20">
        <f t="shared" si="1"/>
        <v>1.2214027581601699</v>
      </c>
      <c r="C20">
        <f t="shared" si="2"/>
        <v>2.8187307530779817</v>
      </c>
    </row>
    <row r="21" spans="1:3">
      <c r="A21">
        <v>0.3</v>
      </c>
      <c r="B21">
        <f t="shared" si="1"/>
        <v>1.3498588075760032</v>
      </c>
      <c r="C21">
        <f t="shared" si="2"/>
        <v>2.7408182206817178</v>
      </c>
    </row>
    <row r="22" spans="1:3">
      <c r="A22">
        <v>0.4</v>
      </c>
      <c r="B22">
        <f t="shared" si="1"/>
        <v>1.4918246976412703</v>
      </c>
      <c r="C22">
        <f t="shared" si="2"/>
        <v>2.6703200460356395</v>
      </c>
    </row>
    <row r="23" spans="1:3">
      <c r="A23">
        <v>0.5</v>
      </c>
      <c r="B23">
        <f t="shared" si="1"/>
        <v>1.6487212707001282</v>
      </c>
      <c r="C23">
        <f t="shared" si="2"/>
        <v>2.6065306597126332</v>
      </c>
    </row>
    <row r="24" spans="1:3">
      <c r="A24">
        <v>0.6</v>
      </c>
      <c r="B24">
        <f t="shared" si="1"/>
        <v>1.8221188003905089</v>
      </c>
      <c r="C24">
        <f t="shared" si="2"/>
        <v>2.5488116360940265</v>
      </c>
    </row>
    <row r="25" spans="1:3">
      <c r="A25">
        <v>0.7</v>
      </c>
      <c r="B25">
        <f t="shared" si="1"/>
        <v>2.0137527074704766</v>
      </c>
      <c r="C25">
        <f t="shared" si="2"/>
        <v>2.4965853037914094</v>
      </c>
    </row>
    <row r="26" spans="1:3">
      <c r="A26">
        <v>0.8</v>
      </c>
      <c r="B26">
        <f t="shared" si="1"/>
        <v>2.2255409284924679</v>
      </c>
      <c r="C26">
        <f t="shared" si="2"/>
        <v>2.4493289641172216</v>
      </c>
    </row>
    <row r="27" spans="1:3">
      <c r="A27">
        <v>0.9</v>
      </c>
      <c r="B27">
        <f t="shared" si="1"/>
        <v>2.4596031111569499</v>
      </c>
      <c r="C27">
        <f t="shared" si="2"/>
        <v>2.4065696597405992</v>
      </c>
    </row>
    <row r="28" spans="1:3">
      <c r="A28">
        <v>1</v>
      </c>
      <c r="B28">
        <f t="shared" si="1"/>
        <v>2.7182818284590451</v>
      </c>
      <c r="C28">
        <f t="shared" si="2"/>
        <v>2.3678794411714423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I13" sqref="I13"/>
    </sheetView>
  </sheetViews>
  <sheetFormatPr defaultRowHeight="15"/>
  <cols>
    <col min="6" max="6" width="10.5703125" bestFit="1" customWidth="1"/>
    <col min="7" max="7" width="14.28515625" customWidth="1"/>
  </cols>
  <sheetData>
    <row r="1" spans="1:10">
      <c r="A1" t="s">
        <v>5</v>
      </c>
      <c r="B1" t="s">
        <v>4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J1" t="s">
        <v>11</v>
      </c>
    </row>
    <row r="2" spans="1:10">
      <c r="A2">
        <v>2</v>
      </c>
      <c r="B2">
        <f>(A2+C2)/2</f>
        <v>2.0499999999999998</v>
      </c>
      <c r="C2">
        <v>2.1</v>
      </c>
      <c r="D2">
        <f t="shared" ref="D2:E4" si="0">A2*A2-LN(1+A2)-3</f>
        <v>-9.8612288668110004E-2</v>
      </c>
      <c r="E2">
        <f t="shared" si="0"/>
        <v>8.7358409380679625E-2</v>
      </c>
      <c r="F2">
        <f>D2*E2</f>
        <v>-8.6146126834345076E-3</v>
      </c>
      <c r="G2" t="str">
        <f>IF(ABS(A2-C2)&lt;J$2,"корень"," ")</f>
        <v xml:space="preserve"> </v>
      </c>
      <c r="J2">
        <v>1E-3</v>
      </c>
    </row>
    <row r="3" spans="1:10">
      <c r="A3">
        <f>IF(F2&lt;0,A2,B2)</f>
        <v>2</v>
      </c>
      <c r="B3">
        <f>(A3+C3)/2</f>
        <v>2.0249999999999999</v>
      </c>
      <c r="C3">
        <f>IF(F2&lt;0,B2,C2)</f>
        <v>2.0499999999999998</v>
      </c>
      <c r="D3">
        <f t="shared" si="0"/>
        <v>-9.8612288668110004E-2</v>
      </c>
      <c r="E3">
        <f t="shared" si="0"/>
        <v>-6.2860914828046788E-3</v>
      </c>
      <c r="F3">
        <f>D3*E3</f>
        <v>6.1988586789648269E-4</v>
      </c>
      <c r="G3" t="str">
        <f>IF(ABS(A3-C3)&lt;J$2,"корень"," ")</f>
        <v xml:space="preserve"> </v>
      </c>
    </row>
    <row r="4" spans="1:10">
      <c r="A4">
        <f>IF(F3&lt;0,A3,B3)</f>
        <v>2.0249999999999999</v>
      </c>
      <c r="B4">
        <f>(A4+C4)/2</f>
        <v>2.0374999999999996</v>
      </c>
      <c r="C4">
        <f>IF(F3&lt;0,B3,C3)</f>
        <v>2.0499999999999998</v>
      </c>
      <c r="D4">
        <f t="shared" si="0"/>
        <v>-6.2860914828046788E-3</v>
      </c>
      <c r="E4">
        <f t="shared" si="0"/>
        <v>4.0371441333331148E-2</v>
      </c>
      <c r="F4">
        <f>D4*E4</f>
        <v>-2.5377857351400172E-4</v>
      </c>
      <c r="G4" t="str">
        <f>IF(ABS(A4-C4)&lt;J$2,"корень"," ")</f>
        <v xml:space="preserve"> </v>
      </c>
    </row>
    <row r="5" spans="1:10">
      <c r="A5">
        <f t="shared" ref="A5:A8" si="1">IF(F4&lt;0,A4,B4)</f>
        <v>2.0249999999999999</v>
      </c>
      <c r="B5">
        <f t="shared" ref="B5:B8" si="2">(A5+C5)/2</f>
        <v>2.03125</v>
      </c>
      <c r="C5">
        <f t="shared" ref="C5:C8" si="3">IF(F4&lt;0,B4,C4)</f>
        <v>2.0374999999999996</v>
      </c>
      <c r="D5">
        <f t="shared" ref="D5:D8" si="4">A5*A5-LN(1+A5)-3</f>
        <v>-6.2860914828046788E-3</v>
      </c>
      <c r="E5">
        <f t="shared" ref="E5:E8" si="5">B5*B5-LN(1+B5)-3</f>
        <v>1.7001486796343723E-2</v>
      </c>
      <c r="F5">
        <f t="shared" ref="F5:F8" si="6">D5*E5</f>
        <v>-1.0687290134551249E-4</v>
      </c>
      <c r="G5" t="str">
        <f t="shared" ref="G5:G8" si="7">IF(ABS(A5-C5)&lt;J$2,"корень"," ")</f>
        <v xml:space="preserve"> </v>
      </c>
    </row>
    <row r="6" spans="1:10">
      <c r="A6">
        <f t="shared" si="1"/>
        <v>2.0249999999999999</v>
      </c>
      <c r="B6">
        <f t="shared" si="2"/>
        <v>2.0281250000000002</v>
      </c>
      <c r="C6">
        <f t="shared" si="3"/>
        <v>2.03125</v>
      </c>
      <c r="D6">
        <f t="shared" si="4"/>
        <v>-6.2860914828046788E-3</v>
      </c>
      <c r="E6">
        <f t="shared" si="5"/>
        <v>5.3473995280071129E-3</v>
      </c>
      <c r="F6">
        <f t="shared" si="6"/>
        <v>-3.361424262815927E-5</v>
      </c>
      <c r="G6" t="str">
        <f t="shared" si="7"/>
        <v xml:space="preserve"> </v>
      </c>
    </row>
    <row r="7" spans="1:10">
      <c r="A7">
        <f t="shared" si="1"/>
        <v>2.0249999999999999</v>
      </c>
      <c r="B7">
        <f t="shared" si="2"/>
        <v>2.0265624999999998</v>
      </c>
      <c r="C7">
        <f t="shared" si="3"/>
        <v>2.0281250000000002</v>
      </c>
      <c r="D7">
        <f t="shared" si="4"/>
        <v>-6.2860914828046788E-3</v>
      </c>
      <c r="E7">
        <f t="shared" si="5"/>
        <v>-4.7192064702894498E-4</v>
      </c>
      <c r="F7">
        <f t="shared" si="6"/>
        <v>2.966536359848324E-6</v>
      </c>
      <c r="G7" t="str">
        <f t="shared" si="7"/>
        <v xml:space="preserve"> </v>
      </c>
    </row>
    <row r="8" spans="1:10">
      <c r="A8">
        <f t="shared" si="1"/>
        <v>2.0265624999999998</v>
      </c>
      <c r="B8">
        <f t="shared" si="2"/>
        <v>2.02734375</v>
      </c>
      <c r="C8">
        <f t="shared" si="3"/>
        <v>2.0281250000000002</v>
      </c>
      <c r="D8">
        <f t="shared" si="4"/>
        <v>-4.7192064702894498E-4</v>
      </c>
      <c r="E8">
        <f t="shared" si="5"/>
        <v>2.4370957902779544E-3</v>
      </c>
      <c r="F8">
        <f t="shared" si="6"/>
        <v>-1.1501158222194902E-6</v>
      </c>
      <c r="G8" t="str">
        <f t="shared" si="7"/>
        <v xml:space="preserve"> </v>
      </c>
    </row>
    <row r="9" spans="1:10">
      <c r="A9">
        <f>IF(F8&lt;0,A8,B8)</f>
        <v>2.0265624999999998</v>
      </c>
      <c r="B9">
        <f>(A9+C9)/2</f>
        <v>2.0269531249999999</v>
      </c>
      <c r="C9">
        <f>IF(F8&lt;0,B8,C8)</f>
        <v>2.02734375</v>
      </c>
      <c r="D9">
        <f>A9*A9-LN(1+A9)-3</f>
        <v>-4.7192064702894498E-4</v>
      </c>
      <c r="E9">
        <f>B9*B9-LN(1+B9)-3</f>
        <v>9.8242665692316322E-4</v>
      </c>
      <c r="F9">
        <f>D9*E9</f>
        <v>-4.6362742359366252E-7</v>
      </c>
      <c r="G9" t="str">
        <f>IF(ABS(A9-C9)&lt;J$2,"корень"," ")</f>
        <v>корень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2010-03-22T07:28:19Z</dcterms:created>
  <dcterms:modified xsi:type="dcterms:W3CDTF">2010-03-29T07:06:17Z</dcterms:modified>
</cp:coreProperties>
</file>